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2" l="1"/>
  <c r="E22"/>
  <c r="D22"/>
  <c r="O22"/>
  <c r="F22"/>
  <c r="P22"/>
  <c r="R27"/>
  <c r="N27"/>
  <c r="E27"/>
  <c r="O27"/>
  <c r="F27"/>
  <c r="D27"/>
  <c r="P27"/>
  <c r="R32"/>
  <c r="N32"/>
  <c r="E32"/>
  <c r="D32"/>
  <c r="O32"/>
  <c r="F32"/>
  <c r="P32"/>
  <c r="R37"/>
  <c r="N37"/>
  <c r="E37"/>
  <c r="D37"/>
  <c r="O37"/>
  <c r="F37"/>
  <c r="P37"/>
  <c r="R17"/>
  <c r="N17"/>
  <c r="E17"/>
  <c r="O17"/>
  <c r="F17"/>
  <c r="D17"/>
  <c r="P17"/>
  <c r="G39"/>
  <c r="H8"/>
  <c r="R8" s="1"/>
  <c r="G12"/>
  <c r="H13"/>
  <c r="R13" s="1"/>
  <c r="H18"/>
  <c r="R18" s="1"/>
  <c r="R22" s="1"/>
  <c r="H23"/>
  <c r="R23" s="1"/>
  <c r="H28"/>
  <c r="R28" s="1"/>
  <c r="H33"/>
  <c r="R33" s="1"/>
  <c r="Q39"/>
  <c r="H17" l="1"/>
  <c r="I16" s="1"/>
  <c r="S16" s="1"/>
  <c r="H27"/>
  <c r="I26" s="1"/>
  <c r="S26" s="1"/>
  <c r="F39"/>
  <c r="E39"/>
  <c r="R12"/>
  <c r="N12"/>
  <c r="N39" s="1"/>
  <c r="E12"/>
  <c r="H12"/>
  <c r="D12"/>
  <c r="D39" s="1"/>
  <c r="O12"/>
  <c r="O39" s="1"/>
  <c r="F12"/>
  <c r="R39"/>
  <c r="P12"/>
  <c r="P39" s="1"/>
  <c r="H37"/>
  <c r="I36" s="1"/>
  <c r="S36" s="1"/>
  <c r="H32"/>
  <c r="I31" s="1"/>
  <c r="S31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<sst xmlns="http://schemas.openxmlformats.org/spreadsheetml/2006/main" count="116" uniqueCount="70">
  <si>
    <t>Česká kuželkářská
asociace</t>
  </si>
  <si>
    <t>Zápis o utkání</t>
  </si>
  <si>
    <t xml:space="preserve">Kuželna:  </t>
  </si>
  <si>
    <t>TJ Sokol Vracov</t>
  </si>
  <si>
    <t>Datum:  </t>
  </si>
  <si>
    <t>25.3.2023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</si>
  <si>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</si>
  <si>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</si>
  <si>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</si>
  <si>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</si>
  <si>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</si>
  <si>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</si>
  <si>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</si>
  <si>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</si>
  <si>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</si>
  <si>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</si>
  <si>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</si>
  <si>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</si>
  <si>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</si>
  <si>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</si>
  <si>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</si>
  <si>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Staněk</t>
  </si>
  <si>
    <t>Pavel</t>
  </si>
  <si>
    <t>Jiří</t>
  </si>
  <si>
    <t>Nejedlík</t>
  </si>
  <si>
    <t>Mückstein</t>
  </si>
  <si>
    <t>Vítězslav</t>
  </si>
  <si>
    <t>Jonas</t>
  </si>
  <si>
    <t>Gaspar</t>
  </si>
  <si>
    <t>Hendrych</t>
  </si>
  <si>
    <t>Aleš</t>
  </si>
  <si>
    <t>Radek</t>
  </si>
  <si>
    <t>Kordula</t>
  </si>
  <si>
    <t>Tomáš</t>
  </si>
  <si>
    <t>Josef</t>
  </si>
  <si>
    <t>Petr</t>
  </si>
  <si>
    <t>Sasín</t>
  </si>
  <si>
    <t>David</t>
  </si>
  <si>
    <t>Celkový výkon družstva  </t>
  </si>
  <si>
    <t>Vedoucí družstva         Jméno:</t>
  </si>
  <si>
    <t>Pavel Polanský</t>
  </si>
  <si>
    <t>Bodový zisk</t>
  </si>
  <si>
    <t>Jiří Staněk</t>
  </si>
  <si>
    <t>Podpis:</t>
  </si>
  <si>
    <t>Rozhodčí</t>
  </si>
  <si>
    <t>Jméno:</t>
  </si>
  <si>
    <t>Pavel Polanský, Jan Tužil</t>
  </si>
  <si>
    <t>Číslo průkazu:</t>
  </si>
  <si>
    <t>II/0447, II/0458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</si>
  <si>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</si>
  <si>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</si>
  <si>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</si>
  <si>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</si>
  <si>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</si>
  <si>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</si>
  <si>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</si>
  <si>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</si>
  <si>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</si>
  <si>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</si>
  <si>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</si>
  <si>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</si>
  <si>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</si>
  <si>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</si>
  <si>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</si>
  <si>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Otto</t>
  </si>
  <si>
    <t>Hendrych Radek</t>
  </si>
  <si>
    <t>Napomínání hráčů za nesportovní chování či vyloučení ze startu:</t>
  </si>
  <si>
    <t>Různé:</t>
  </si>
  <si>
    <t xml:space="preserve">Datum a podpis rozhodčího:  </t>
  </si>
  <si>
    <t>25.3.2023 Pavel Polanský, Jan Tužil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</si>
</sst>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84</v>
      </c>
      <c r="E8" s="12">
        <v>53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86</v>
      </c>
      <c r="O8" s="12">
        <v>44</v>
      </c>
      <c r="P8" s="12">
        <v>1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60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72</v>
      </c>
      <c r="P9" s="18">
        <v>0</v>
      </c>
      <c r="Q9" s="19">
        <f>IF(AND(ISBLANK(N9),ISBLANK(O9)),"",N9+O9)</f>
        <v>172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54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96</v>
      </c>
      <c r="O10" s="18">
        <v>51</v>
      </c>
      <c r="P10" s="18">
        <v>1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59</v>
      </c>
      <c r="F11" s="23">
        <v>0</v>
      </c>
      <c r="G11" s="24">
        <f>IF(AND(ISBLANK(D11),ISBLANK(E11)),"",D11+E11)</f>
        <v>157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106</v>
      </c>
      <c r="O11" s="23">
        <v>52</v>
      </c>
      <c r="P11" s="23">
        <v>1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226</v>
      </c>
      <c r="F12" s="28">
        <f>IF(ISNUMBER($G12),SUM(F8:F11),"")</f>
        <v>0</v>
      </c>
      <c r="G12" s="29">
        <f>IF(SUM($G8:$G11)+SUM($Q8:$Q11)&gt;0,SUM(G8:G11),"")</f>
        <v>604</v>
      </c>
      <c r="H12" s="27">
        <f>IF(ISNUMBER($G12),SUM(H8:H11),"")</f>
        <v>2</v>
      </c>
      <c r="I12" s="99"/>
      <c r="K12" s="96">
        <v>10164</v>
      </c>
      <c r="L12" s="97"/>
      <c r="M12" s="26" t="s">
        <v>17</v>
      </c>
      <c r="N12" s="27">
        <f>IF(ISNUMBER($G12),SUM(N8:N11),"")</f>
        <v>388</v>
      </c>
      <c r="O12" s="28">
        <f>IF(ISNUMBER($G12),SUM(O8:O11),"")</f>
        <v>219</v>
      </c>
      <c r="P12" s="28">
        <f>IF(ISNUMBER($G12),SUM(P8:P11),"")</f>
        <v>3</v>
      </c>
      <c r="Q12" s="29">
        <f>IF(SUM($G8:$G11)+SUM($Q8:$Q11)&gt;0,SUM(Q8:Q11),"")</f>
        <v>607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43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94</v>
      </c>
      <c r="O13" s="12">
        <v>53</v>
      </c>
      <c r="P13" s="12">
        <v>1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59</v>
      </c>
      <c r="F14" s="18">
        <v>0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62</v>
      </c>
      <c r="P14" s="18">
        <v>0</v>
      </c>
      <c r="Q14" s="19">
        <f>IF(AND(ISBLANK(N14),ISBLANK(O14)),"",N14+O14)</f>
        <v>156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79</v>
      </c>
      <c r="E15" s="18">
        <v>34</v>
      </c>
      <c r="F15" s="18">
        <v>1</v>
      </c>
      <c r="G15" s="19">
        <f>IF(AND(ISBLANK(D15),ISBLANK(E15)),"",D15+E15)</f>
        <v>113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103</v>
      </c>
      <c r="O15" s="18">
        <v>44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43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44</v>
      </c>
      <c r="P16" s="23">
        <v>1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14902</v>
      </c>
      <c r="B17" s="97"/>
      <c r="C17" s="26" t="s">
        <v>17</v>
      </c>
      <c r="D17" s="27">
        <f>IF(ISNUMBER($G17),SUM(D13:D16),"")</f>
        <v>365</v>
      </c>
      <c r="E17" s="28">
        <f>IF(ISNUMBER($G17),SUM(E13:E16),"")</f>
        <v>179</v>
      </c>
      <c r="F17" s="28">
        <f>IF(ISNUMBER($G17),SUM(F13:F16),"")</f>
        <v>5</v>
      </c>
      <c r="G17" s="29">
        <f>IF(SUM($G13:$G16)+SUM($Q13:$Q16)&gt;0,SUM(G13:G16),"")</f>
        <v>544</v>
      </c>
      <c r="H17" s="27">
        <f>IF(ISNUMBER($G17),SUM(H13:H16),"")</f>
        <v>1</v>
      </c>
      <c r="I17" s="99"/>
      <c r="K17" s="96">
        <v>22935</v>
      </c>
      <c r="L17" s="97"/>
      <c r="M17" s="26" t="s">
        <v>17</v>
      </c>
      <c r="N17" s="27">
        <f>IF(ISNUMBER($G17),SUM(N13:N16),"")</f>
        <v>379</v>
      </c>
      <c r="O17" s="28">
        <f>IF(ISNUMBER($G17),SUM(O13:O16),"")</f>
        <v>203</v>
      </c>
      <c r="P17" s="28">
        <f>IF(ISNUMBER($G17),SUM(P13:P16),"")</f>
        <v>2</v>
      </c>
      <c r="Q17" s="29">
        <f>IF(SUM($G13:$G16)+SUM($Q13:$Q16)&gt;0,SUM(Q13:Q16),"")</f>
        <v>582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34</v>
      </c>
      <c r="F18" s="12">
        <v>2</v>
      </c>
      <c r="G18" s="13">
        <f>IF(AND(ISBLANK(D18),ISBLANK(E18)),"",D18+E18)</f>
        <v>122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83</v>
      </c>
      <c r="O18" s="12">
        <v>36</v>
      </c>
      <c r="P18" s="12">
        <v>2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45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41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43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70</v>
      </c>
      <c r="P20" s="18">
        <v>1</v>
      </c>
      <c r="Q20" s="19">
        <f>IF(AND(ISBLANK(N20),ISBLANK(O20)),"",N20+O20)</f>
        <v>167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54</v>
      </c>
      <c r="F21" s="23">
        <v>1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36</v>
      </c>
      <c r="P21" s="23">
        <v>1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23231</v>
      </c>
      <c r="B22" s="97"/>
      <c r="C22" s="26" t="s">
        <v>17</v>
      </c>
      <c r="D22" s="27">
        <f>IF(ISNUMBER($G22),SUM(D18:D21),"")</f>
        <v>386</v>
      </c>
      <c r="E22" s="28">
        <f>IF(ISNUMBER($G22),SUM(E18:E21),"")</f>
        <v>176</v>
      </c>
      <c r="F22" s="28">
        <f>IF(ISNUMBER($G22),SUM(F18:F21),"")</f>
        <v>4</v>
      </c>
      <c r="G22" s="29">
        <f>IF(SUM($G18:$G21)+SUM($Q18:$Q21)&gt;0,SUM(G18:G21),"")</f>
        <v>562</v>
      </c>
      <c r="H22" s="27">
        <f>IF(ISNUMBER($G22),SUM(H18:H21),"")</f>
        <v>3</v>
      </c>
      <c r="I22" s="99"/>
      <c r="K22" s="96">
        <v>15155</v>
      </c>
      <c r="L22" s="97"/>
      <c r="M22" s="26" t="s">
        <v>17</v>
      </c>
      <c r="N22" s="27">
        <f>IF(ISNUMBER($G22),SUM(N18:N21),"")</f>
        <v>361</v>
      </c>
      <c r="O22" s="28">
        <f>IF(ISNUMBER($G22),SUM(O18:O21),"")</f>
        <v>183</v>
      </c>
      <c r="P22" s="28">
        <f>IF(ISNUMBER($G22),SUM(P18:P21),"")</f>
        <v>6</v>
      </c>
      <c r="Q22" s="29">
        <f>IF(SUM($G18:$G21)+SUM($Q18:$Q21)&gt;0,SUM(Q18:Q21),"")</f>
        <v>544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54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29</v>
      </c>
      <c r="L23" s="89"/>
      <c r="M23" s="10">
        <v>1</v>
      </c>
      <c r="N23" s="11">
        <v>93</v>
      </c>
      <c r="O23" s="12">
        <v>40</v>
      </c>
      <c r="P23" s="12">
        <v>4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34</v>
      </c>
      <c r="F24" s="18">
        <v>3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45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110</v>
      </c>
      <c r="O25" s="18">
        <v>35</v>
      </c>
      <c r="P25" s="18">
        <v>1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34</v>
      </c>
      <c r="F26" s="23">
        <v>3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36</v>
      </c>
      <c r="P26" s="23">
        <v>1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18060</v>
      </c>
      <c r="B27" s="97"/>
      <c r="C27" s="26" t="s">
        <v>17</v>
      </c>
      <c r="D27" s="27">
        <f>IF(ISNUMBER($G27),SUM(D23:D26),"")</f>
        <v>378</v>
      </c>
      <c r="E27" s="28">
        <f>IF(ISNUMBER($G27),SUM(E23:E26),"")</f>
        <v>167</v>
      </c>
      <c r="F27" s="28">
        <f>IF(ISNUMBER($G27),SUM(F23:F26),"")</f>
        <v>7</v>
      </c>
      <c r="G27" s="29">
        <f>IF(SUM($G23:$G26)+SUM($Q23:$Q26)&gt;0,SUM(G23:G26),"")</f>
        <v>545</v>
      </c>
      <c r="H27" s="27">
        <f>IF(ISNUMBER($G27),SUM(H23:H26),"")</f>
        <v>2</v>
      </c>
      <c r="I27" s="99"/>
      <c r="K27" s="96">
        <v>13599</v>
      </c>
      <c r="L27" s="97"/>
      <c r="M27" s="26" t="s">
        <v>17</v>
      </c>
      <c r="N27" s="27">
        <f>IF(ISNUMBER($G27),SUM(N23:N26),"")</f>
        <v>391</v>
      </c>
      <c r="O27" s="28">
        <f>IF(ISNUMBER($G27),SUM(O23:O26),"")</f>
        <v>155</v>
      </c>
      <c r="P27" s="28">
        <f>IF(ISNUMBER($G27),SUM(P23:P26),"")</f>
        <v>7</v>
      </c>
      <c r="Q27" s="29">
        <f>IF(SUM($G23:$G26)+SUM($Q23:$Q26)&gt;0,SUM(Q23:Q26),"")</f>
        <v>546</v>
      </c>
      <c r="R27" s="27">
        <f>IF(ISNUMBER($G27),SUM(R23:R26),"")</f>
        <v>2</v>
      </c>
      <c r="S27" s="99"/>
    </row>
    <row r="28" spans="1:19" ht="12.9" customHeight="1">
      <c r="A28" s="88" t="s">
        <v>20</v>
      </c>
      <c r="B28" s="89"/>
      <c r="C28" s="10">
        <v>1</v>
      </c>
      <c r="D28" s="11">
        <v>90</v>
      </c>
      <c r="E28" s="12">
        <v>42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21</v>
      </c>
      <c r="L28" s="89"/>
      <c r="M28" s="10">
        <v>1</v>
      </c>
      <c r="N28" s="11">
        <v>98</v>
      </c>
      <c r="O28" s="12">
        <v>63</v>
      </c>
      <c r="P28" s="12">
        <v>0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41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62</v>
      </c>
      <c r="P29" s="18">
        <v>0</v>
      </c>
      <c r="Q29" s="19">
        <f>IF(AND(ISBLANK(N29),ISBLANK(O29)),"",N29+O29)</f>
        <v>167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98</v>
      </c>
      <c r="E30" s="18">
        <v>44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92</v>
      </c>
      <c r="O30" s="18">
        <v>43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54</v>
      </c>
      <c r="F31" s="23">
        <v>1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53</v>
      </c>
      <c r="P31" s="23">
        <v>1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16869</v>
      </c>
      <c r="B32" s="97"/>
      <c r="C32" s="26" t="s">
        <v>17</v>
      </c>
      <c r="D32" s="27">
        <f>IF(ISNUMBER($G32),SUM(D28:D31),"")</f>
        <v>373</v>
      </c>
      <c r="E32" s="28">
        <f>IF(ISNUMBER($G32),SUM(E28:E31),"")</f>
        <v>181</v>
      </c>
      <c r="F32" s="28">
        <f>IF(ISNUMBER($G32),SUM(F28:F31),"")</f>
        <v>6</v>
      </c>
      <c r="G32" s="29">
        <f>IF(SUM($G28:$G31)+SUM($Q28:$Q31)&gt;0,SUM(G28:G31),"")</f>
        <v>554</v>
      </c>
      <c r="H32" s="27">
        <f>IF(ISNUMBER($G32),SUM(H28:H31),"")</f>
        <v>2</v>
      </c>
      <c r="I32" s="99"/>
      <c r="K32" s="96">
        <v>10476</v>
      </c>
      <c r="L32" s="97"/>
      <c r="M32" s="26" t="s">
        <v>17</v>
      </c>
      <c r="N32" s="27">
        <f>IF(ISNUMBER($G32),SUM(N28:N31),"")</f>
        <v>385</v>
      </c>
      <c r="O32" s="28">
        <f>IF(ISNUMBER($G32),SUM(O28:O31),"")</f>
        <v>221</v>
      </c>
      <c r="P32" s="28">
        <f>IF(ISNUMBER($G32),SUM(P28:P31),"")</f>
        <v>1</v>
      </c>
      <c r="Q32" s="29">
        <f>IF(SUM($G28:$G31)+SUM($Q28:$Q31)&gt;0,SUM(Q28:Q31),"")</f>
        <v>606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93</v>
      </c>
      <c r="E33" s="12">
        <v>45</v>
      </c>
      <c r="F33" s="12">
        <v>4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29</v>
      </c>
      <c r="L33" s="89"/>
      <c r="M33" s="10">
        <v>1</v>
      </c>
      <c r="N33" s="11">
        <v>95</v>
      </c>
      <c r="O33" s="12">
        <v>44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43</v>
      </c>
      <c r="F34" s="18">
        <v>3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35</v>
      </c>
      <c r="P34" s="18">
        <v>0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96</v>
      </c>
      <c r="E35" s="18">
        <v>43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89</v>
      </c>
      <c r="O35" s="18">
        <v>32</v>
      </c>
      <c r="P35" s="18">
        <v>2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25</v>
      </c>
      <c r="F36" s="23">
        <v>7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53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18062</v>
      </c>
      <c r="B37" s="97"/>
      <c r="C37" s="26" t="s">
        <v>17</v>
      </c>
      <c r="D37" s="27">
        <f>IF(ISNUMBER($G37),SUM(D33:D36),"")</f>
        <v>389</v>
      </c>
      <c r="E37" s="28">
        <f>IF(ISNUMBER($G37),SUM(E33:E36),"")</f>
        <v>156</v>
      </c>
      <c r="F37" s="28">
        <f>IF(ISNUMBER($G37),SUM(F33:F36),"")</f>
        <v>15</v>
      </c>
      <c r="G37" s="29">
        <f>IF(SUM($G33:$G36)+SUM($Q33:$Q36)&gt;0,SUM(G33:G36),"")</f>
        <v>545</v>
      </c>
      <c r="H37" s="27">
        <f>IF(ISNUMBER($G37),SUM(H33:H36),"")</f>
        <v>2</v>
      </c>
      <c r="I37" s="99"/>
      <c r="K37" s="96">
        <v>17625</v>
      </c>
      <c r="L37" s="97"/>
      <c r="M37" s="26" t="s">
        <v>17</v>
      </c>
      <c r="N37" s="27">
        <f>IF(ISNUMBER($G37),SUM(N33:N36),"")</f>
        <v>366</v>
      </c>
      <c r="O37" s="28">
        <f>IF(ISNUMBER($G37),SUM(O33:O36),"")</f>
        <v>164</v>
      </c>
      <c r="P37" s="28">
        <f>IF(ISNUMBER($G37),SUM(P33:P36),"")</f>
        <v>3</v>
      </c>
      <c r="Q37" s="29">
        <f>IF(SUM($G33:$G36)+SUM($Q33:$Q36)&gt;0,SUM(Q33:Q36),"")</f>
        <v>530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2269</v>
      </c>
      <c r="E39" s="34">
        <f>IF(ISNUMBER($G39),SUM(E12,E17,E22,E27,E32,E37),"")</f>
        <v>1085</v>
      </c>
      <c r="F39" s="34">
        <f>IF(ISNUMBER($G39),SUM(F12,F17,F22,F27,F32,F37),"")</f>
        <v>37</v>
      </c>
      <c r="G39" s="35">
        <f>IF(SUM($G$8:$G$37)+SUM($Q$8:$Q$37)&gt;0,SUM(G12,G17,G22,G27,G32,G37),"")</f>
        <v>3354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38</v>
      </c>
      <c r="N39" s="33">
        <f>IF(ISNUMBER($G39),SUM(N12,N17,N22,N27,N32,N37),"")</f>
        <v>2270</v>
      </c>
      <c r="O39" s="34">
        <f>IF(ISNUMBER($G39),SUM(O12,O17,O22,O27,O32,O37),"")</f>
        <v>1145</v>
      </c>
      <c r="P39" s="34">
        <f>IF(ISNUMBER($G39),SUM(P12,P17,P22,P27,P32,P37),"")</f>
        <v>22</v>
      </c>
      <c r="Q39" s="35">
        <f>IF(SUM($G$8:$G$37)+SUM($Q$8:$Q$37)&gt;0,SUM(Q12,Q17,Q22,Q27,Q32,Q37),"")</f>
        <v>3415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39</v>
      </c>
      <c r="C41" s="71" t="s">
        <v>40</v>
      </c>
      <c r="D41" s="71"/>
      <c r="E41" s="71"/>
      <c r="G41" s="77" t="s">
        <v>41</v>
      </c>
      <c r="H41" s="77"/>
      <c r="I41" s="40">
        <f>IF(ISNUMBER(I$39),SUM(I11,I16,I21,I26,I31,I36,I39),"")</f>
        <v>2</v>
      </c>
      <c r="K41" s="38"/>
      <c r="L41" s="39" t="s">
        <v>39</v>
      </c>
      <c r="M41" s="71" t="s">
        <v>42</v>
      </c>
      <c r="N41" s="71"/>
      <c r="O41" s="71"/>
      <c r="Q41" s="77" t="s">
        <v>41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43</v>
      </c>
      <c r="C42" s="76"/>
      <c r="D42" s="76"/>
      <c r="E42" s="76"/>
      <c r="G42" s="41"/>
      <c r="H42" s="41"/>
      <c r="I42" s="41"/>
      <c r="K42" s="38"/>
      <c r="L42" s="39" t="s">
        <v>43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44</v>
      </c>
      <c r="B43" s="39" t="s">
        <v>45</v>
      </c>
      <c r="C43" s="74" t="s">
        <v>46</v>
      </c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43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TJ Sokol Chvalíkovice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19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12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64</v>
      </c>
      <c r="M57" s="73"/>
      <c r="N57" s="63">
        <v>23174</v>
      </c>
      <c r="O57" s="72" t="s">
        <v>65</v>
      </c>
      <c r="P57" s="75"/>
      <c r="Q57" s="75"/>
      <c r="R57" s="73"/>
      <c r="S57" s="65">
        <v>15155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2023-03-25T18:31:38Z</dcterms:modified>
</cp:coreProperties>
</file>